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Лист1!$A$1:$E$42</definedName>
  </definedNames>
  <calcPr calcId="162913" refMode="R1C1"/>
</workbook>
</file>

<file path=xl/calcChain.xml><?xml version="1.0" encoding="utf-8"?>
<calcChain xmlns="http://schemas.openxmlformats.org/spreadsheetml/2006/main">
  <c r="D27" i="1" l="1"/>
  <c r="D12" i="1" l="1"/>
  <c r="D11" i="1"/>
  <c r="D34" i="1" l="1"/>
  <c r="D35" i="1"/>
  <c r="D36" i="1"/>
  <c r="D33" i="1"/>
  <c r="D32" i="1"/>
  <c r="D31" i="1"/>
  <c r="D37" i="1" l="1"/>
  <c r="D10" i="1" s="1"/>
  <c r="D13" i="1"/>
  <c r="D14" i="1" l="1"/>
  <c r="D16" i="1"/>
  <c r="D15" i="1"/>
  <c r="C7" i="2"/>
  <c r="D22" i="1" l="1"/>
  <c r="D20" i="1"/>
  <c r="D21" i="1" s="1"/>
  <c r="D24" i="1" s="1"/>
  <c r="D26" i="1" s="1"/>
  <c r="C12" i="2"/>
  <c r="C11" i="2"/>
  <c r="C9" i="2"/>
  <c r="D23" i="1" l="1"/>
  <c r="C8" i="2"/>
  <c r="C15" i="2"/>
</calcChain>
</file>

<file path=xl/sharedStrings.xml><?xml version="1.0" encoding="utf-8"?>
<sst xmlns="http://schemas.openxmlformats.org/spreadsheetml/2006/main" count="55" uniqueCount="46">
  <si>
    <t>ИТОГО:</t>
  </si>
  <si>
    <t>(рублей)</t>
  </si>
  <si>
    <t>Сумма</t>
  </si>
  <si>
    <t>Расходы на содержание и эксплуатацию штаба в месяц</t>
  </si>
  <si>
    <t>За потребляемую электроэнергию</t>
  </si>
  <si>
    <t>За потребляемую холодную воду</t>
  </si>
  <si>
    <t>За потребляемую горячую воду</t>
  </si>
  <si>
    <t>Наименование затрат</t>
  </si>
  <si>
    <t>Прочие расходы</t>
  </si>
  <si>
    <t>№ п/п</t>
  </si>
  <si>
    <t>Интернет</t>
  </si>
  <si>
    <t>Вывоз ТБО</t>
  </si>
  <si>
    <t>Оплата труда завхоза (включая ЕСН)</t>
  </si>
  <si>
    <t>Оплата труда уборщицы (включая ЕСН)</t>
  </si>
  <si>
    <t>За водоотведение</t>
  </si>
  <si>
    <t>Вывоз ТБО (2 контейнера по 4 куб.м.)</t>
  </si>
  <si>
    <t>За потребляемую горячую воду с использованием эл. бойлера на 80 л</t>
  </si>
  <si>
    <t>Оплата труда охраны, 1 пост (включая ЕСН)</t>
  </si>
  <si>
    <t>Прочие расходы (хоз.инвентарь, тек.ремонт, моющие ср-ва и т.д.)</t>
  </si>
  <si>
    <t>Расшифровка затрат за потребляемую электроэнергию</t>
  </si>
  <si>
    <t>Понижающий коэффициент для конвектров 0,75 (9 мес. в году)</t>
  </si>
  <si>
    <t>Понижающий коэффициент для кондиционеров 0,25 (3 мес. в году)</t>
  </si>
  <si>
    <t>Конвектор мощность 1,0 кВт/ч в кол-ве 10 шт. (9,54*1*24*30*10*0,75)</t>
  </si>
  <si>
    <t>Конвектор мощность 1,5кВт/ч в кол-ве 27 шт. (9,54*1,5*24*30*27*0,75)</t>
  </si>
  <si>
    <t>Конвектор мощность 2,0 кВт/ч в кол-ве 1 шт. (9,54*2*24*30*1*0,75)</t>
  </si>
  <si>
    <t>Освещение и оргтехника 50 кВт/ч (9,54*50*26*9)</t>
  </si>
  <si>
    <t>Кондиционер мощностью 4,25 кВт/ч в кол-ве 1 шт. (9,54*4,25*9*30*1*0,25)</t>
  </si>
  <si>
    <t>Кондиционер мощностью 3,5 кВт/ч в кол-ве 3 шт. (9,54*3,5*9*30*3*0,25)</t>
  </si>
  <si>
    <t>За потребляемую электроэнергию 9,54 руб./кВт/ч  (с учетом отопления эл. конвекторами)</t>
  </si>
  <si>
    <t>За водоотведение (15 куб.м*625 руб.*23 дней)</t>
  </si>
  <si>
    <t>За потребляемую холодную воду (15 куб.м*330 руб.*23 дней)</t>
  </si>
  <si>
    <t xml:space="preserve"> </t>
  </si>
  <si>
    <t>НДС (20 %) (пп.6 - 8, п.10)</t>
  </si>
  <si>
    <t>ИТОГО с НДС:</t>
  </si>
  <si>
    <t>Доход  (15 %)</t>
  </si>
  <si>
    <t xml:space="preserve">Доход доверительного управляющего в год </t>
  </si>
  <si>
    <t>Доход Фонда в год</t>
  </si>
  <si>
    <t>Доход доверительного управляющего в месяц</t>
  </si>
  <si>
    <t>Доход Фонда в месяц</t>
  </si>
  <si>
    <t>______________</t>
  </si>
  <si>
    <t xml:space="preserve">Составил:  Специалист Фонда по сохранению и развитию Соловецкого архипелага </t>
  </si>
  <si>
    <t>Расчет вознаграждения доверительного управляющего после оплаты расходов на содержание и эксплуатацию штаба в месяц/год  подготовлены затратным методом</t>
  </si>
  <si>
    <t>Сумма, руб с НДС</t>
  </si>
  <si>
    <t xml:space="preserve">Приложение №2 </t>
  </si>
  <si>
    <t>Утверждаю                                                                                                                                                                                       Генеральный директор Фонда по сохранению и                                                                                                                  развитию Соловецкого архипелага                                                                                                        ________________А.В.Ходос</t>
  </si>
  <si>
    <t>"____"_________2019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</si>
</sst>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right" vertical="center" wrapText="1"/>
    </xf>
    <xf numFmtId="0" fontId="6" fillId="0" borderId="0" xfId="0" applyFont="1"/>
    <xf numFmtId="0" fontId="10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2"/>
  <sheetViews>
    <sheetView tabSelected="1" view="pageBreakPreview" zoomScale="60" zoomScaleNormal="100" workbookViewId="0">
      <selection activeCell="P21" sqref="P21"/>
    </sheetView>
  </sheetViews>
  <sheetFormatPr defaultRowHeight="15" x14ac:dyDescent="0.25"/>
  <cols>
    <col min="2" max="2" width="10.28515625" customWidth="1"/>
    <col min="3" max="3" width="84.42578125" customWidth="1"/>
    <col min="4" max="4" width="36.28515625" customWidth="1"/>
    <col min="5" max="5" width="9.140625" customWidth="1"/>
  </cols>
  <sheetData>
    <row r="2" spans="2:5" ht="18.75" x14ac:dyDescent="0.3">
      <c r="B2" s="24" t="s">
        <v>43</v>
      </c>
      <c r="C2" s="25"/>
      <c r="D2" s="25"/>
      <c r="E2" s="25"/>
    </row>
    <row r="3" spans="2:5" ht="18.75" x14ac:dyDescent="0.3">
      <c r="B3" s="25"/>
      <c r="C3" s="23" t="s">
        <v>44</v>
      </c>
      <c r="D3" s="23"/>
      <c r="E3" s="25"/>
    </row>
    <row r="4" spans="2:5" ht="18.75" x14ac:dyDescent="0.3">
      <c r="B4" s="25"/>
      <c r="C4" s="23"/>
      <c r="D4" s="23"/>
      <c r="E4" s="25"/>
    </row>
    <row r="5" spans="2:5" ht="69" customHeight="1" x14ac:dyDescent="0.3">
      <c r="B5" s="25"/>
      <c r="C5" s="23"/>
      <c r="D5" s="23"/>
      <c r="E5" s="25"/>
    </row>
    <row r="6" spans="2:5" ht="18.75" x14ac:dyDescent="0.3">
      <c r="B6" s="25"/>
      <c r="C6" s="24"/>
      <c r="D6" s="24" t="s">
        <v>45</v>
      </c>
      <c r="E6" s="25"/>
    </row>
    <row r="7" spans="2:5" ht="51" customHeight="1" x14ac:dyDescent="0.3">
      <c r="B7" s="26" t="s">
        <v>41</v>
      </c>
      <c r="C7" s="26"/>
      <c r="D7" s="26"/>
      <c r="E7" s="25"/>
    </row>
    <row r="8" spans="2:5" ht="18.75" x14ac:dyDescent="0.3">
      <c r="B8" s="25"/>
      <c r="C8" s="24"/>
      <c r="D8" s="27"/>
      <c r="E8" s="25"/>
    </row>
    <row r="9" spans="2:5" ht="61.5" customHeight="1" x14ac:dyDescent="0.3">
      <c r="B9" s="13" t="s">
        <v>9</v>
      </c>
      <c r="C9" s="13" t="s">
        <v>7</v>
      </c>
      <c r="D9" s="17" t="s">
        <v>42</v>
      </c>
      <c r="E9" s="25"/>
    </row>
    <row r="10" spans="2:5" ht="64.5" customHeight="1" x14ac:dyDescent="0.3">
      <c r="B10" s="13">
        <v>1</v>
      </c>
      <c r="C10" s="14" t="s">
        <v>28</v>
      </c>
      <c r="D10" s="19">
        <f>D37</f>
        <v>391575.26249999995</v>
      </c>
      <c r="E10" s="25"/>
    </row>
    <row r="11" spans="2:5" ht="18.75" x14ac:dyDescent="0.3">
      <c r="B11" s="13">
        <v>2</v>
      </c>
      <c r="C11" s="14" t="s">
        <v>30</v>
      </c>
      <c r="D11" s="19">
        <f>15*330*23</f>
        <v>113850</v>
      </c>
      <c r="E11" s="25"/>
    </row>
    <row r="12" spans="2:5" ht="18.75" x14ac:dyDescent="0.3">
      <c r="B12" s="13">
        <v>3</v>
      </c>
      <c r="C12" s="14" t="s">
        <v>29</v>
      </c>
      <c r="D12" s="19">
        <f>15*625*23</f>
        <v>215625</v>
      </c>
      <c r="E12" s="25"/>
    </row>
    <row r="13" spans="2:5" ht="37.5" x14ac:dyDescent="0.3">
      <c r="B13" s="13">
        <v>4</v>
      </c>
      <c r="C13" s="14" t="s">
        <v>16</v>
      </c>
      <c r="D13" s="19">
        <f>21.6*30*9.5</f>
        <v>6156</v>
      </c>
      <c r="E13" s="25"/>
    </row>
    <row r="14" spans="2:5" ht="18.75" x14ac:dyDescent="0.3">
      <c r="B14" s="13">
        <v>5</v>
      </c>
      <c r="C14" s="14" t="s">
        <v>15</v>
      </c>
      <c r="D14" s="19">
        <f>32896/2</f>
        <v>16448</v>
      </c>
      <c r="E14" s="25"/>
    </row>
    <row r="15" spans="2:5" ht="18.75" x14ac:dyDescent="0.3">
      <c r="B15" s="13">
        <v>6</v>
      </c>
      <c r="C15" s="14" t="s">
        <v>12</v>
      </c>
      <c r="D15" s="19">
        <f>50000/0.87*1.309</f>
        <v>75229.885057471256</v>
      </c>
      <c r="E15" s="25"/>
    </row>
    <row r="16" spans="2:5" ht="18.75" x14ac:dyDescent="0.3">
      <c r="B16" s="13">
        <v>7</v>
      </c>
      <c r="C16" s="14" t="s">
        <v>13</v>
      </c>
      <c r="D16" s="19">
        <f>30000/0.87*1.309</f>
        <v>45137.931034482754</v>
      </c>
      <c r="E16" s="25"/>
    </row>
    <row r="17" spans="2:5" ht="18.75" x14ac:dyDescent="0.3">
      <c r="B17" s="13">
        <v>8</v>
      </c>
      <c r="C17" s="14" t="s">
        <v>17</v>
      </c>
      <c r="D17" s="19">
        <v>65450</v>
      </c>
      <c r="E17" s="25"/>
    </row>
    <row r="18" spans="2:5" ht="18.75" x14ac:dyDescent="0.3">
      <c r="B18" s="13">
        <v>9</v>
      </c>
      <c r="C18" s="14" t="s">
        <v>10</v>
      </c>
      <c r="D18" s="19">
        <v>16000</v>
      </c>
      <c r="E18" s="25"/>
    </row>
    <row r="19" spans="2:5" ht="51.75" customHeight="1" x14ac:dyDescent="0.3">
      <c r="B19" s="13">
        <v>10</v>
      </c>
      <c r="C19" s="14" t="s">
        <v>18</v>
      </c>
      <c r="D19" s="19">
        <v>100000</v>
      </c>
      <c r="E19" s="25"/>
    </row>
    <row r="20" spans="2:5" ht="18.75" x14ac:dyDescent="0.3">
      <c r="B20" s="12" t="s">
        <v>31</v>
      </c>
      <c r="C20" s="15" t="s">
        <v>0</v>
      </c>
      <c r="D20" s="20">
        <f>SUM(D10:D19)</f>
        <v>1045472.078591954</v>
      </c>
      <c r="E20" s="25"/>
    </row>
    <row r="21" spans="2:5" ht="18.75" x14ac:dyDescent="0.3">
      <c r="B21" s="12" t="s">
        <v>31</v>
      </c>
      <c r="C21" s="15" t="s">
        <v>34</v>
      </c>
      <c r="D21" s="20">
        <f>0.15*D20</f>
        <v>156820.8117887931</v>
      </c>
      <c r="E21" s="25"/>
    </row>
    <row r="22" spans="2:5" ht="18.75" x14ac:dyDescent="0.3">
      <c r="B22" s="12" t="s">
        <v>31</v>
      </c>
      <c r="C22" s="15" t="s">
        <v>32</v>
      </c>
      <c r="D22" s="20">
        <f>0.2*(D15+D16+D17+D19)</f>
        <v>57163.563218390802</v>
      </c>
      <c r="E22" s="25"/>
    </row>
    <row r="23" spans="2:5" ht="18.75" x14ac:dyDescent="0.3">
      <c r="B23" s="12"/>
      <c r="C23" s="15" t="s">
        <v>33</v>
      </c>
      <c r="D23" s="20">
        <f>SUM(D20:D22)</f>
        <v>1259456.453599138</v>
      </c>
      <c r="E23" s="25"/>
    </row>
    <row r="24" spans="2:5" ht="18.75" x14ac:dyDescent="0.3">
      <c r="B24" s="12"/>
      <c r="C24" s="15" t="s">
        <v>37</v>
      </c>
      <c r="D24" s="20">
        <f>D21/2</f>
        <v>78410.40589439655</v>
      </c>
      <c r="E24" s="25"/>
    </row>
    <row r="25" spans="2:5" ht="18.75" x14ac:dyDescent="0.3">
      <c r="B25" s="12"/>
      <c r="C25" s="15" t="s">
        <v>38</v>
      </c>
      <c r="D25" s="20">
        <v>78410.41</v>
      </c>
      <c r="E25" s="25"/>
    </row>
    <row r="26" spans="2:5" ht="18.75" x14ac:dyDescent="0.3">
      <c r="B26" s="16"/>
      <c r="C26" s="11" t="s">
        <v>35</v>
      </c>
      <c r="D26" s="20">
        <f>D24*12</f>
        <v>940924.87073275866</v>
      </c>
      <c r="E26" s="25"/>
    </row>
    <row r="27" spans="2:5" s="10" customFormat="1" ht="18.75" x14ac:dyDescent="0.3">
      <c r="B27" s="9"/>
      <c r="C27" s="11" t="s">
        <v>36</v>
      </c>
      <c r="D27" s="20">
        <f>D25*12</f>
        <v>940924.92</v>
      </c>
      <c r="E27" s="24"/>
    </row>
    <row r="28" spans="2:5" ht="18.75" x14ac:dyDescent="0.3">
      <c r="B28" s="28"/>
      <c r="C28" s="21"/>
      <c r="D28" s="21"/>
      <c r="E28" s="25"/>
    </row>
    <row r="29" spans="2:5" ht="18.75" x14ac:dyDescent="0.3">
      <c r="B29" s="25"/>
      <c r="C29" s="29" t="s">
        <v>19</v>
      </c>
      <c r="D29" s="30"/>
      <c r="E29" s="25"/>
    </row>
    <row r="30" spans="2:5" ht="18.75" x14ac:dyDescent="0.3">
      <c r="B30" s="25"/>
      <c r="C30" s="27"/>
      <c r="D30" s="27" t="s">
        <v>1</v>
      </c>
      <c r="E30" s="25"/>
    </row>
    <row r="31" spans="2:5" ht="18.75" x14ac:dyDescent="0.3">
      <c r="B31" s="25"/>
      <c r="C31" s="12" t="s">
        <v>22</v>
      </c>
      <c r="D31" s="31">
        <f>9.54*1*24*30*10*0.75</f>
        <v>51516</v>
      </c>
      <c r="E31" s="25"/>
    </row>
    <row r="32" spans="2:5" ht="18.75" x14ac:dyDescent="0.3">
      <c r="B32" s="25"/>
      <c r="C32" s="12" t="s">
        <v>23</v>
      </c>
      <c r="D32" s="31">
        <f>9.54*1.5*24*30*27*0.75</f>
        <v>208639.8</v>
      </c>
      <c r="E32" s="25"/>
    </row>
    <row r="33" spans="2:5" ht="18.75" x14ac:dyDescent="0.3">
      <c r="B33" s="25"/>
      <c r="C33" s="12" t="s">
        <v>24</v>
      </c>
      <c r="D33" s="31">
        <f>9.54*2*24*30*1*0.75</f>
        <v>10303.199999999999</v>
      </c>
      <c r="E33" s="25"/>
    </row>
    <row r="34" spans="2:5" ht="18.75" x14ac:dyDescent="0.3">
      <c r="B34" s="25"/>
      <c r="C34" s="12" t="s">
        <v>27</v>
      </c>
      <c r="D34" s="31">
        <f>9.54*3.5*9*30*3*0.25</f>
        <v>6761.4749999999995</v>
      </c>
      <c r="E34" s="25"/>
    </row>
    <row r="35" spans="2:5" ht="18.75" x14ac:dyDescent="0.3">
      <c r="B35" s="25"/>
      <c r="C35" s="12" t="s">
        <v>26</v>
      </c>
      <c r="D35" s="31">
        <f>9.54*4.25*9*30*1*0.25</f>
        <v>2736.7874999999999</v>
      </c>
      <c r="E35" s="25"/>
    </row>
    <row r="36" spans="2:5" ht="18.75" x14ac:dyDescent="0.3">
      <c r="B36" s="25"/>
      <c r="C36" s="12" t="s">
        <v>25</v>
      </c>
      <c r="D36" s="31">
        <f>9.54*50*26*9</f>
        <v>111617.99999999999</v>
      </c>
      <c r="E36" s="25"/>
    </row>
    <row r="37" spans="2:5" ht="18.75" x14ac:dyDescent="0.3">
      <c r="B37" s="25"/>
      <c r="C37" s="12"/>
      <c r="D37" s="20">
        <f>SUM(D31:D36)</f>
        <v>391575.26249999995</v>
      </c>
      <c r="E37" s="25"/>
    </row>
    <row r="38" spans="2:5" ht="18.75" x14ac:dyDescent="0.3">
      <c r="B38" s="25"/>
      <c r="C38" s="24"/>
      <c r="D38" s="24"/>
      <c r="E38" s="25"/>
    </row>
    <row r="39" spans="2:5" ht="18.75" x14ac:dyDescent="0.3">
      <c r="B39" s="25"/>
      <c r="C39" s="24" t="s">
        <v>20</v>
      </c>
      <c r="D39" s="24"/>
      <c r="E39" s="25"/>
    </row>
    <row r="40" spans="2:5" ht="18.75" x14ac:dyDescent="0.3">
      <c r="B40" s="25"/>
      <c r="C40" s="24" t="s">
        <v>21</v>
      </c>
      <c r="D40" s="24"/>
      <c r="E40" s="25"/>
    </row>
    <row r="41" spans="2:5" ht="41.25" customHeight="1" x14ac:dyDescent="0.3">
      <c r="B41" s="25"/>
      <c r="C41" s="18" t="s">
        <v>40</v>
      </c>
      <c r="D41" s="25" t="s">
        <v>39</v>
      </c>
      <c r="E41" s="25"/>
    </row>
    <row r="42" spans="2:5" ht="18.75" x14ac:dyDescent="0.3">
      <c r="B42" s="25"/>
      <c r="C42" s="25"/>
      <c r="D42" s="25"/>
      <c r="E42" s="25"/>
    </row>
  </sheetData>
  <mergeCells count="3">
    <mergeCell ref="B7:D7"/>
    <mergeCell ref="C29:D29"/>
    <mergeCell ref="C3:D5"/>
  </mergeCells>
  <pageMargins left="0.7" right="0.7" top="0.75" bottom="0.75" header="0.3" footer="0.3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5"/>
  <sheetViews>
    <sheetView workbookViewId="0">
      <selection activeCell="B25" sqref="B25"/>
    </sheetView>
  </sheetViews>
  <sheetFormatPr defaultRowHeight="15" x14ac:dyDescent="0.25"/>
  <cols>
    <col min="1" max="1" width="7" customWidth="1"/>
    <col min="2" max="2" width="42.85546875" customWidth="1"/>
    <col min="3" max="3" width="21.28515625" customWidth="1"/>
  </cols>
  <sheetData>
    <row r="3" spans="1:3" ht="15.75" x14ac:dyDescent="0.25">
      <c r="B3" s="22" t="s">
        <v>3</v>
      </c>
      <c r="C3" s="22"/>
    </row>
    <row r="4" spans="1:3" ht="15.75" x14ac:dyDescent="0.25">
      <c r="B4" s="4"/>
      <c r="C4" s="5" t="s">
        <v>1</v>
      </c>
    </row>
    <row r="5" spans="1:3" ht="15.75" x14ac:dyDescent="0.25">
      <c r="A5" s="8" t="s">
        <v>9</v>
      </c>
      <c r="B5" s="6" t="s">
        <v>7</v>
      </c>
      <c r="C5" s="7" t="s">
        <v>2</v>
      </c>
    </row>
    <row r="6" spans="1:3" ht="15.75" x14ac:dyDescent="0.25">
      <c r="A6" s="8">
        <v>1</v>
      </c>
      <c r="B6" s="1" t="s">
        <v>4</v>
      </c>
      <c r="C6" s="2">
        <v>273600</v>
      </c>
    </row>
    <row r="7" spans="1:3" ht="15.75" x14ac:dyDescent="0.25">
      <c r="A7" s="8">
        <v>2</v>
      </c>
      <c r="B7" s="1" t="s">
        <v>5</v>
      </c>
      <c r="C7" s="2">
        <f>14400</f>
        <v>14400</v>
      </c>
    </row>
    <row r="8" spans="1:3" ht="15.75" x14ac:dyDescent="0.25">
      <c r="A8" s="8">
        <v>3</v>
      </c>
      <c r="B8" s="1" t="s">
        <v>6</v>
      </c>
      <c r="C8" s="2">
        <f>5*C7</f>
        <v>72000</v>
      </c>
    </row>
    <row r="9" spans="1:3" ht="15.75" x14ac:dyDescent="0.25">
      <c r="A9" s="8">
        <v>4</v>
      </c>
      <c r="B9" s="1" t="s">
        <v>14</v>
      </c>
      <c r="C9" s="2">
        <f>2*C7</f>
        <v>28800</v>
      </c>
    </row>
    <row r="10" spans="1:3" ht="15.75" x14ac:dyDescent="0.25">
      <c r="A10" s="8">
        <v>5</v>
      </c>
      <c r="B10" s="1" t="s">
        <v>11</v>
      </c>
      <c r="C10" s="2">
        <v>32896</v>
      </c>
    </row>
    <row r="11" spans="1:3" ht="15.75" x14ac:dyDescent="0.25">
      <c r="A11" s="8">
        <v>6</v>
      </c>
      <c r="B11" s="1" t="s">
        <v>12</v>
      </c>
      <c r="C11" s="2">
        <f>50000/0.87*1.309</f>
        <v>75229.885057471256</v>
      </c>
    </row>
    <row r="12" spans="1:3" ht="15.75" x14ac:dyDescent="0.25">
      <c r="A12" s="8">
        <v>7</v>
      </c>
      <c r="B12" s="1" t="s">
        <v>13</v>
      </c>
      <c r="C12" s="2">
        <f>30000/0.87*1.309</f>
        <v>45137.931034482754</v>
      </c>
    </row>
    <row r="13" spans="1:3" ht="15.75" x14ac:dyDescent="0.25">
      <c r="A13" s="8">
        <v>8</v>
      </c>
      <c r="B13" s="1" t="s">
        <v>10</v>
      </c>
      <c r="C13" s="2">
        <v>16000</v>
      </c>
    </row>
    <row r="14" spans="1:3" ht="15.75" x14ac:dyDescent="0.25">
      <c r="A14" s="8">
        <v>9</v>
      </c>
      <c r="B14" s="1" t="s">
        <v>8</v>
      </c>
      <c r="C14" s="2">
        <v>50000</v>
      </c>
    </row>
    <row r="15" spans="1:3" ht="15.75" x14ac:dyDescent="0.25">
      <c r="A15" s="8"/>
      <c r="B15" s="1" t="s">
        <v>0</v>
      </c>
      <c r="C15" s="3">
        <f>SUM(C6:C14)</f>
        <v>608063.81609195401</v>
      </c>
    </row>
  </sheetData>
  <mergeCells count="1">
    <mergeCell ref="B3:C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2019-06-04T10:00:31Z</dcterms:modified>
</cp:coreProperties>
</file>